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5" l="1"/>
  <c r="H22" i="5" l="1"/>
  <c r="G23" i="5"/>
  <c r="H23" i="5"/>
  <c r="F22" i="5" l="1"/>
  <c r="F23" i="5" l="1"/>
</calcChain>
</file>

<file path=xl/sharedStrings.xml><?xml version="1.0" encoding="utf-8"?>
<sst xmlns="http://schemas.openxmlformats.org/spreadsheetml/2006/main" count="102" uniqueCount="60">
  <si>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</si>
  <si>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</si>
  <si>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</si>
  <si>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</si>
  <si>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</si>
  <si>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</si>
  <si>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</si>
  <si>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</si>
  <si>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</si>
  <si>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</si>
  <si>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</si>
  <si>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</si>
  <si>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</si>
  <si>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</si>
  <si>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</si>
  <si>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</si>
  <si>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</si>
  <si>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</si>
  <si>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</si>
  <si>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</si>
  <si>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</si>
  <si>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</si>
  <si>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</si>
  <si>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</si>
  <si>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</si>
  <si>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</si>
  <si>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</si>
  <si>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</si>
  <si>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</si>
  <si>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</si>
  <si>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</si>
  <si>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</si>
  <si>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18-29 лет</t>
  </si>
  <si>
    <t>21-49 лет</t>
  </si>
  <si>
    <t>1 этап диспансеризации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</si>
  <si>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</si>
  <si>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</si>
  <si>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</si>
  <si>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</si>
  <si>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</si>
  <si>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</si>
  <si>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</si>
  <si>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</si>
  <si>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</si>
  <si>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</si>
  <si>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</si>
  <si>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</si>
  <si>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</si>
  <si>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</si>
  <si>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</si>
  <si>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</si>
  <si>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</si>
  <si>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</si>
  <si>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 для мобильных комплесов</t>
  </si>
  <si>
    <t>R03.03.205.003</t>
  </si>
  <si>
    <t>R03.03.205.004</t>
  </si>
  <si>
    <t>R03.03.205.001</t>
  </si>
  <si>
    <t>Приложение № 22</t>
  </si>
  <si>
    <t>Тарифы по диспансеризации взрослого населения репродуктивного возраста по оценке репродуктивного здоровья на 2026 год для мобильных комплексов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</si>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</sst>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3" fontId="4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selection activeCell="B2" sqref="B2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8.42578125" style="2" bestFit="1" customWidth="1"/>
    <col min="4" max="4" width="15.28515625" style="2" bestFit="1" customWidth="1"/>
    <col min="5" max="5" width="15.7109375" style="2" bestFit="1" customWidth="1"/>
    <col min="6" max="8" width="18.42578125" style="2" bestFit="1" customWidth="1"/>
    <col min="9" max="16384" width="9.140625" style="2"/>
  </cols>
  <sheetData>
    <row r="1" spans="1:8" x14ac:dyDescent="0.3">
      <c r="D1" s="18" t="s">
        <v>57</v>
      </c>
      <c r="E1" s="19"/>
      <c r="F1" s="19"/>
      <c r="G1" s="19"/>
      <c r="H1" s="19"/>
    </row>
    <row r="2" spans="1:8" x14ac:dyDescent="0.3">
      <c r="D2" s="18" t="s">
        <v>52</v>
      </c>
      <c r="E2" s="19"/>
      <c r="F2" s="19"/>
      <c r="G2" s="19"/>
      <c r="H2" s="19"/>
    </row>
    <row r="3" spans="1:8" x14ac:dyDescent="0.3">
      <c r="D3" s="18" t="s">
        <v>59</v>
      </c>
      <c r="E3" s="19"/>
      <c r="F3" s="19"/>
      <c r="G3" s="19"/>
      <c r="H3" s="19"/>
    </row>
    <row r="5" spans="1:8" x14ac:dyDescent="0.3">
      <c r="G5" s="16" t="s">
        <v>13</v>
      </c>
      <c r="H5" s="16"/>
    </row>
    <row r="6" spans="1:8" s="7" customFormat="1" ht="20.25" x14ac:dyDescent="0.3"/>
    <row r="7" spans="1:8" s="7" customFormat="1" ht="42.75" customHeight="1" x14ac:dyDescent="0.3">
      <c r="A7" s="17" t="s">
        <v>58</v>
      </c>
      <c r="B7" s="17"/>
      <c r="C7" s="17"/>
      <c r="D7" s="17"/>
      <c r="E7" s="17"/>
      <c r="F7" s="17"/>
      <c r="G7" s="17"/>
      <c r="H7" s="17"/>
    </row>
    <row r="8" spans="1:8" s="7" customFormat="1" ht="20.25" x14ac:dyDescent="0.3"/>
    <row r="10" spans="1:8" x14ac:dyDescent="0.3">
      <c r="B10" s="24" t="s">
        <v>34</v>
      </c>
      <c r="C10" s="24"/>
      <c r="D10" s="25"/>
      <c r="E10" s="3" t="s">
        <v>3</v>
      </c>
      <c r="F10" s="4" t="s">
        <v>4</v>
      </c>
      <c r="G10" s="4" t="s">
        <v>15</v>
      </c>
      <c r="H10" s="4" t="s">
        <v>15</v>
      </c>
    </row>
    <row r="11" spans="1:8" x14ac:dyDescent="0.3">
      <c r="B11" s="24"/>
      <c r="C11" s="24"/>
      <c r="D11" s="25"/>
      <c r="E11" s="3" t="s">
        <v>6</v>
      </c>
      <c r="F11" s="3" t="s">
        <v>54</v>
      </c>
      <c r="G11" s="3" t="s">
        <v>56</v>
      </c>
      <c r="H11" s="3" t="s">
        <v>55</v>
      </c>
    </row>
    <row r="12" spans="1:8" x14ac:dyDescent="0.3">
      <c r="B12" s="26"/>
      <c r="C12" s="26"/>
      <c r="D12" s="27"/>
      <c r="E12" s="3" t="s">
        <v>1</v>
      </c>
      <c r="F12" s="3" t="s">
        <v>31</v>
      </c>
      <c r="G12" s="3" t="s">
        <v>32</v>
      </c>
      <c r="H12" s="3" t="s">
        <v>33</v>
      </c>
    </row>
    <row r="13" spans="1:8" ht="37.5" x14ac:dyDescent="0.3">
      <c r="A13" s="4" t="s">
        <v>0</v>
      </c>
      <c r="B13" s="4" t="s">
        <v>5</v>
      </c>
      <c r="C13" s="4" t="s">
        <v>2</v>
      </c>
      <c r="D13" s="1" t="s">
        <v>7</v>
      </c>
      <c r="E13" s="1" t="s">
        <v>8</v>
      </c>
      <c r="F13" s="3"/>
      <c r="G13" s="3"/>
      <c r="H13" s="3"/>
    </row>
    <row r="14" spans="1:8" ht="37.5" x14ac:dyDescent="0.3">
      <c r="A14" s="4">
        <v>1</v>
      </c>
      <c r="B14" s="10" t="s">
        <v>16</v>
      </c>
      <c r="C14" s="4" t="s">
        <v>22</v>
      </c>
      <c r="D14" s="8">
        <v>820.72</v>
      </c>
      <c r="E14" s="8">
        <v>950.3</v>
      </c>
      <c r="F14" s="4" t="s">
        <v>10</v>
      </c>
      <c r="G14" s="4" t="s">
        <v>9</v>
      </c>
      <c r="H14" s="4" t="s">
        <v>9</v>
      </c>
    </row>
    <row r="15" spans="1:8" x14ac:dyDescent="0.3">
      <c r="A15" s="4">
        <v>2</v>
      </c>
      <c r="B15" s="9" t="s">
        <v>17</v>
      </c>
      <c r="C15" s="4" t="s">
        <v>23</v>
      </c>
      <c r="D15" s="8">
        <v>101.53</v>
      </c>
      <c r="E15" s="8">
        <v>117.54</v>
      </c>
      <c r="F15" s="4" t="s">
        <v>10</v>
      </c>
      <c r="G15" s="4" t="s">
        <v>9</v>
      </c>
      <c r="H15" s="4" t="s">
        <v>9</v>
      </c>
    </row>
    <row r="16" spans="1:8" x14ac:dyDescent="0.3">
      <c r="A16" s="4">
        <v>3</v>
      </c>
      <c r="B16" s="9" t="s">
        <v>18</v>
      </c>
      <c r="C16" s="4" t="s">
        <v>24</v>
      </c>
      <c r="D16" s="8">
        <v>132.72999999999999</v>
      </c>
      <c r="E16" s="8">
        <v>153.69999999999999</v>
      </c>
      <c r="F16" s="4" t="s">
        <v>10</v>
      </c>
      <c r="G16" s="4" t="s">
        <v>9</v>
      </c>
      <c r="H16" s="4" t="s">
        <v>9</v>
      </c>
    </row>
    <row r="17" spans="1:9" x14ac:dyDescent="0.3">
      <c r="A17" s="4">
        <v>4</v>
      </c>
      <c r="B17" s="9" t="s">
        <v>27</v>
      </c>
      <c r="C17" s="4" t="s">
        <v>28</v>
      </c>
      <c r="D17" s="8">
        <v>341.22</v>
      </c>
      <c r="E17" s="8">
        <v>395.23</v>
      </c>
      <c r="F17" s="4" t="s">
        <v>10</v>
      </c>
      <c r="G17" s="4" t="s">
        <v>9</v>
      </c>
      <c r="H17" s="4" t="s">
        <v>9</v>
      </c>
    </row>
    <row r="18" spans="1:9" ht="37.5" x14ac:dyDescent="0.3">
      <c r="A18" s="4">
        <v>5</v>
      </c>
      <c r="B18" s="9" t="s">
        <v>29</v>
      </c>
      <c r="C18" s="4" t="s">
        <v>30</v>
      </c>
      <c r="D18" s="8">
        <v>341.22</v>
      </c>
      <c r="E18" s="8">
        <v>395.23</v>
      </c>
      <c r="F18" s="4" t="s">
        <v>10</v>
      </c>
      <c r="G18" s="4" t="s">
        <v>9</v>
      </c>
      <c r="H18" s="4" t="s">
        <v>9</v>
      </c>
    </row>
    <row r="19" spans="1:9" ht="56.25" x14ac:dyDescent="0.3">
      <c r="A19" s="4">
        <v>6</v>
      </c>
      <c r="B19" s="9" t="s">
        <v>19</v>
      </c>
      <c r="C19" s="4" t="s">
        <v>25</v>
      </c>
      <c r="D19" s="8">
        <v>375.31</v>
      </c>
      <c r="E19" s="8">
        <v>434.58</v>
      </c>
      <c r="F19" s="4" t="s">
        <v>10</v>
      </c>
      <c r="G19" s="4" t="s">
        <v>10</v>
      </c>
      <c r="H19" s="4" t="s">
        <v>9</v>
      </c>
    </row>
    <row r="20" spans="1:9" ht="56.25" x14ac:dyDescent="0.3">
      <c r="A20" s="4">
        <v>7</v>
      </c>
      <c r="B20" s="9" t="s">
        <v>20</v>
      </c>
      <c r="C20" s="4" t="s">
        <v>44</v>
      </c>
      <c r="D20" s="8">
        <v>1642.19</v>
      </c>
      <c r="E20" s="8">
        <v>1642.19</v>
      </c>
      <c r="F20" s="4" t="s">
        <v>10</v>
      </c>
      <c r="G20" s="4" t="s">
        <v>9</v>
      </c>
      <c r="H20" s="4" t="s">
        <v>9</v>
      </c>
    </row>
    <row r="21" spans="1:9" x14ac:dyDescent="0.3">
      <c r="A21" s="4">
        <v>8</v>
      </c>
      <c r="B21" s="9" t="s">
        <v>21</v>
      </c>
      <c r="C21" s="4" t="s">
        <v>26</v>
      </c>
      <c r="D21" s="8">
        <v>344.93</v>
      </c>
      <c r="E21" s="8">
        <v>399.4</v>
      </c>
      <c r="F21" s="5" t="s">
        <v>9</v>
      </c>
      <c r="G21" s="5" t="s">
        <v>10</v>
      </c>
      <c r="H21" s="5" t="s">
        <v>10</v>
      </c>
    </row>
    <row r="22" spans="1:9" x14ac:dyDescent="0.3">
      <c r="A22" s="4">
        <v>9</v>
      </c>
      <c r="B22" s="20" t="s">
        <v>11</v>
      </c>
      <c r="C22" s="20"/>
      <c r="D22" s="20"/>
      <c r="E22" s="20"/>
      <c r="F22" s="6">
        <f>SUMPRODUCT($D$14:$D$21,VALUE(SUBSTITUTE(SUBSTITUTE(F14:F21,"+",1),"-",0)))</f>
        <v>344.93</v>
      </c>
      <c r="G22" s="6">
        <f>SUMPRODUCT($D$14:$D$21,VALUE(SUBSTITUTE(SUBSTITUTE(G14:G21,"+",1),"-",0)))</f>
        <v>3379.61</v>
      </c>
      <c r="H22" s="6">
        <f t="shared" ref="H22" si="0">SUMPRODUCT($D$14:$D$21,VALUE(SUBSTITUTE(SUBSTITUTE(H14:H21,"+",1),"-",0)))</f>
        <v>3754.92</v>
      </c>
    </row>
    <row r="23" spans="1:9" x14ac:dyDescent="0.3">
      <c r="A23" s="4">
        <v>10</v>
      </c>
      <c r="B23" s="21" t="s">
        <v>12</v>
      </c>
      <c r="C23" s="22"/>
      <c r="D23" s="22"/>
      <c r="E23" s="23"/>
      <c r="F23" s="6">
        <f>SUMPRODUCT($E$14:$E$21,VALUE(SUBSTITUTE(SUBSTITUTE(F14:F21,"+",1),"-",0)))</f>
        <v>399.4</v>
      </c>
      <c r="G23" s="6">
        <f t="shared" ref="G23:H23" si="1">SUMPRODUCT($E$14:$E$21,VALUE(SUBSTITUTE(SUBSTITUTE(G14:G21,"+",1),"-",0)))</f>
        <v>3654.19</v>
      </c>
      <c r="H23" s="6">
        <f t="shared" si="1"/>
        <v>4088.77</v>
      </c>
    </row>
    <row r="25" spans="1:9" x14ac:dyDescent="0.3">
      <c r="G25" s="16" t="s">
        <v>14</v>
      </c>
      <c r="H25" s="16"/>
    </row>
    <row r="27" spans="1:9" ht="66" customHeight="1" x14ac:dyDescent="0.3">
      <c r="A27" s="17" t="s">
        <v>53</v>
      </c>
      <c r="B27" s="17"/>
      <c r="C27" s="17"/>
      <c r="D27" s="17"/>
      <c r="E27" s="17"/>
      <c r="F27" s="11"/>
      <c r="G27" s="11"/>
      <c r="H27" s="11"/>
    </row>
    <row r="29" spans="1:9" ht="37.5" x14ac:dyDescent="0.3">
      <c r="A29" s="4" t="s">
        <v>0</v>
      </c>
      <c r="B29" s="4" t="s">
        <v>5</v>
      </c>
      <c r="C29" s="4" t="s">
        <v>2</v>
      </c>
      <c r="D29" s="1" t="s">
        <v>7</v>
      </c>
      <c r="E29" s="1" t="s">
        <v>8</v>
      </c>
    </row>
    <row r="30" spans="1:9" ht="37.5" x14ac:dyDescent="0.3">
      <c r="A30" s="4">
        <v>1</v>
      </c>
      <c r="B30" s="12" t="s">
        <v>16</v>
      </c>
      <c r="C30" s="4" t="s">
        <v>22</v>
      </c>
      <c r="D30" s="8">
        <v>820.72</v>
      </c>
      <c r="E30" s="8">
        <v>950.3</v>
      </c>
      <c r="H30" s="15"/>
      <c r="I30" s="15"/>
    </row>
    <row r="31" spans="1:9" x14ac:dyDescent="0.3">
      <c r="A31" s="4">
        <v>2</v>
      </c>
      <c r="B31" s="12" t="s">
        <v>17</v>
      </c>
      <c r="C31" s="4" t="s">
        <v>23</v>
      </c>
      <c r="D31" s="8">
        <v>101.53</v>
      </c>
      <c r="E31" s="8">
        <v>117.54</v>
      </c>
      <c r="H31" s="15"/>
      <c r="I31" s="15"/>
    </row>
    <row r="32" spans="1:9" x14ac:dyDescent="0.3">
      <c r="A32" s="4">
        <v>3</v>
      </c>
      <c r="B32" s="12" t="s">
        <v>18</v>
      </c>
      <c r="C32" s="4" t="s">
        <v>24</v>
      </c>
      <c r="D32" s="8">
        <v>132.72999999999999</v>
      </c>
      <c r="E32" s="8">
        <v>153.69999999999999</v>
      </c>
      <c r="H32" s="15"/>
      <c r="I32" s="15"/>
    </row>
    <row r="33" spans="1:9" x14ac:dyDescent="0.3">
      <c r="A33" s="4">
        <v>4</v>
      </c>
      <c r="B33" s="9" t="s">
        <v>27</v>
      </c>
      <c r="C33" s="4" t="s">
        <v>28</v>
      </c>
      <c r="D33" s="8">
        <v>341.22</v>
      </c>
      <c r="E33" s="8">
        <v>395.23</v>
      </c>
      <c r="H33" s="15"/>
      <c r="I33" s="15"/>
    </row>
    <row r="34" spans="1:9" ht="37.5" x14ac:dyDescent="0.3">
      <c r="A34" s="4">
        <v>5</v>
      </c>
      <c r="B34" s="9" t="s">
        <v>29</v>
      </c>
      <c r="C34" s="4" t="s">
        <v>30</v>
      </c>
      <c r="D34" s="8">
        <v>341.22</v>
      </c>
      <c r="E34" s="8">
        <v>395.23</v>
      </c>
      <c r="H34" s="15"/>
      <c r="I34" s="15"/>
    </row>
    <row r="35" spans="1:9" ht="56.25" x14ac:dyDescent="0.3">
      <c r="A35" s="4">
        <v>6</v>
      </c>
      <c r="B35" s="12" t="s">
        <v>19</v>
      </c>
      <c r="C35" s="4" t="s">
        <v>43</v>
      </c>
      <c r="D35" s="8">
        <v>375.31</v>
      </c>
      <c r="E35" s="8">
        <v>434.58</v>
      </c>
      <c r="H35" s="15"/>
      <c r="I35" s="15"/>
    </row>
    <row r="36" spans="1:9" ht="112.5" x14ac:dyDescent="0.3">
      <c r="A36" s="4">
        <v>7</v>
      </c>
      <c r="B36" s="12" t="s">
        <v>35</v>
      </c>
      <c r="C36" s="4" t="s">
        <v>44</v>
      </c>
      <c r="D36" s="8">
        <v>1642.19</v>
      </c>
      <c r="E36" s="8">
        <v>1642.19</v>
      </c>
      <c r="H36" s="15"/>
      <c r="I36" s="15"/>
    </row>
    <row r="37" spans="1:9" x14ac:dyDescent="0.3">
      <c r="A37" s="4">
        <v>8</v>
      </c>
      <c r="B37" s="12" t="s">
        <v>21</v>
      </c>
      <c r="C37" s="4" t="s">
        <v>26</v>
      </c>
      <c r="D37" s="8">
        <v>344.93</v>
      </c>
      <c r="E37" s="8">
        <v>399.4</v>
      </c>
      <c r="H37" s="15"/>
      <c r="I37" s="15"/>
    </row>
    <row r="38" spans="1:9" ht="37.5" x14ac:dyDescent="0.3">
      <c r="A38" s="4">
        <v>9</v>
      </c>
      <c r="B38" s="12" t="s">
        <v>36</v>
      </c>
      <c r="C38" s="4" t="s">
        <v>45</v>
      </c>
      <c r="D38" s="8">
        <v>701.52</v>
      </c>
      <c r="E38" s="8">
        <v>812.29</v>
      </c>
      <c r="H38" s="15"/>
      <c r="I38" s="15"/>
    </row>
    <row r="39" spans="1:9" x14ac:dyDescent="0.3">
      <c r="A39" s="4">
        <v>10</v>
      </c>
      <c r="B39" s="12" t="s">
        <v>37</v>
      </c>
      <c r="C39" s="4" t="s">
        <v>46</v>
      </c>
      <c r="D39" s="8">
        <v>633.9</v>
      </c>
      <c r="E39" s="8">
        <v>733.99</v>
      </c>
      <c r="H39" s="15"/>
      <c r="I39" s="15"/>
    </row>
    <row r="40" spans="1:9" ht="37.5" x14ac:dyDescent="0.3">
      <c r="A40" s="4">
        <v>11</v>
      </c>
      <c r="B40" s="13" t="s">
        <v>38</v>
      </c>
      <c r="C40" s="4" t="s">
        <v>47</v>
      </c>
      <c r="D40" s="8">
        <v>645.95000000000005</v>
      </c>
      <c r="E40" s="8">
        <v>950.3</v>
      </c>
      <c r="H40" s="15"/>
      <c r="I40" s="15"/>
    </row>
    <row r="41" spans="1:9" x14ac:dyDescent="0.3">
      <c r="A41" s="4">
        <v>12</v>
      </c>
      <c r="B41" s="14" t="s">
        <v>39</v>
      </c>
      <c r="C41" s="4" t="s">
        <v>48</v>
      </c>
      <c r="D41" s="8">
        <v>1115.52</v>
      </c>
      <c r="E41" s="8">
        <v>1111.92</v>
      </c>
    </row>
    <row r="42" spans="1:9" x14ac:dyDescent="0.3">
      <c r="A42" s="4">
        <v>13</v>
      </c>
      <c r="B42" s="12" t="s">
        <v>40</v>
      </c>
      <c r="C42" s="4" t="s">
        <v>49</v>
      </c>
      <c r="D42" s="8">
        <v>633.9</v>
      </c>
      <c r="E42" s="8">
        <v>733.99</v>
      </c>
    </row>
    <row r="43" spans="1:9" x14ac:dyDescent="0.3">
      <c r="A43" s="4">
        <v>14</v>
      </c>
      <c r="B43" s="12" t="s">
        <v>41</v>
      </c>
      <c r="C43" s="4" t="s">
        <v>50</v>
      </c>
      <c r="D43" s="8">
        <v>633.9</v>
      </c>
      <c r="E43" s="8">
        <v>733.99</v>
      </c>
    </row>
    <row r="44" spans="1:9" x14ac:dyDescent="0.3">
      <c r="A44" s="4">
        <v>15</v>
      </c>
      <c r="B44" s="12" t="s">
        <v>42</v>
      </c>
      <c r="C44" s="4" t="s">
        <v>51</v>
      </c>
      <c r="D44" s="8">
        <v>308.29000000000002</v>
      </c>
      <c r="E44" s="8">
        <v>356.96</v>
      </c>
    </row>
  </sheetData>
  <mergeCells count="10">
    <mergeCell ref="G25:H25"/>
    <mergeCell ref="A27:E27"/>
    <mergeCell ref="D1:H1"/>
    <mergeCell ref="D2:H2"/>
    <mergeCell ref="D3:H3"/>
    <mergeCell ref="B22:E22"/>
    <mergeCell ref="B23:E23"/>
    <mergeCell ref="A7:H7"/>
    <mergeCell ref="G5:H5"/>
    <mergeCell ref="B10:D1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2026-02-08T23:15:00Z</dcterms:modified>
</cp:coreProperties>
</file>